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15315" windowHeight="86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82" i="1" l="1"/>
  <c r="I81" i="1"/>
  <c r="I74" i="1"/>
  <c r="I73" i="1"/>
  <c r="I69" i="1"/>
  <c r="I70" i="1"/>
  <c r="I67" i="1"/>
  <c r="I68" i="1"/>
  <c r="I66" i="1"/>
  <c r="I64" i="1"/>
  <c r="I63" i="1"/>
  <c r="I62" i="1"/>
  <c r="I59" i="1"/>
  <c r="I60" i="1"/>
  <c r="I61" i="1"/>
  <c r="I58" i="1"/>
  <c r="I57" i="1"/>
  <c r="I54" i="1"/>
  <c r="I56" i="1"/>
  <c r="I52" i="1"/>
  <c r="I53" i="1"/>
  <c r="I51" i="1"/>
  <c r="I48" i="1"/>
  <c r="I45" i="1"/>
  <c r="I46" i="1"/>
  <c r="I47" i="1"/>
  <c r="I43" i="1"/>
  <c r="I44" i="1"/>
  <c r="I40" i="1"/>
  <c r="I41" i="1"/>
  <c r="I42" i="1"/>
  <c r="I29" i="1"/>
  <c r="I30" i="1"/>
  <c r="I32" i="1"/>
  <c r="I33" i="1"/>
  <c r="I34" i="1"/>
  <c r="I35" i="1"/>
  <c r="I36" i="1"/>
  <c r="I37" i="1"/>
  <c r="I38" i="1"/>
  <c r="I39" i="1"/>
  <c r="I24" i="1"/>
  <c r="I25" i="1"/>
  <c r="I26" i="1"/>
  <c r="I27" i="1"/>
  <c r="I28" i="1"/>
  <c r="I21" i="1"/>
  <c r="I22" i="1"/>
  <c r="I23" i="1"/>
  <c r="I20" i="1"/>
  <c r="I19" i="1"/>
  <c r="I17" i="1"/>
  <c r="I18" i="1"/>
  <c r="I16" i="1"/>
  <c r="I161" i="1" l="1"/>
  <c r="I162" i="1"/>
  <c r="I158" i="1"/>
  <c r="I157" i="1"/>
  <c r="I156" i="1"/>
  <c r="I155" i="1"/>
  <c r="I151" i="1"/>
  <c r="I147" i="1"/>
  <c r="I143" i="1"/>
  <c r="I141" i="1"/>
  <c r="I137" i="1"/>
  <c r="I133" i="1"/>
  <c r="I131" i="1"/>
  <c r="I128" i="1"/>
  <c r="I122" i="1"/>
  <c r="I117" i="1"/>
  <c r="I114" i="1"/>
  <c r="I112" i="1"/>
  <c r="I107" i="1"/>
  <c r="I106" i="1"/>
  <c r="I101" i="1"/>
  <c r="I96" i="1"/>
  <c r="I93" i="1"/>
  <c r="I95" i="1"/>
  <c r="I92" i="1"/>
  <c r="I88" i="1"/>
  <c r="I87" i="1"/>
  <c r="H160" i="1"/>
  <c r="H159" i="1" s="1"/>
  <c r="H94" i="1"/>
  <c r="H91" i="1"/>
  <c r="H89" i="1" s="1"/>
  <c r="H86" i="1"/>
  <c r="I89" i="1" l="1"/>
  <c r="I91" i="1"/>
  <c r="H85" i="1"/>
  <c r="H164" i="1" s="1"/>
  <c r="G91" i="1"/>
  <c r="G89" i="1" s="1"/>
  <c r="G94" i="1" l="1"/>
  <c r="I94" i="1" s="1"/>
  <c r="G160" i="1" l="1"/>
  <c r="G86" i="1"/>
  <c r="I86" i="1" s="1"/>
  <c r="G159" i="1" l="1"/>
  <c r="I159" i="1" s="1"/>
  <c r="I160" i="1"/>
  <c r="G85" i="1"/>
  <c r="G164" i="1" l="1"/>
  <c r="I85" i="1"/>
  <c r="I164" i="1" l="1"/>
</calcChain>
</file>

<file path=xl/sharedStrings.xml><?xml version="1.0" encoding="utf-8"?>
<sst xmlns="http://schemas.openxmlformats.org/spreadsheetml/2006/main" count="214" uniqueCount="196">
  <si>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</si>
  <si>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</si>
  <si>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</si>
  <si>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</si>
  <si>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</si>
  <si>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</si>
  <si>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</si>
  <si>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</si>
  <si>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</si>
  <si>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</si>
  <si>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</si>
  <si>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</si>
  <si>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</si>
  <si>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</si>
  <si>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</si>
  <si>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</si>
  <si>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</si>
  <si>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</si>
  <si>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</si>
  <si>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</si>
  <si>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</si>
  <si>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</si>
  <si>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</si>
  <si>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</si>
  <si>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</si>
  <si>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</si>
  <si>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</si>
  <si>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</si>
  <si>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</si>
  <si>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</si>
  <si>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</si>
  <si>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</si>
  <si>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</si>
  <si>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</si>
  <si>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</si>
  <si>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</si>
  <si>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</si>
  <si>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</si>
  <si>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</si>
  <si>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</si>
  <si>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</si>
  <si>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</si>
  <si>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</si>
  <si>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</si>
  <si>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</si>
  <si>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</si>
  <si>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</si>
  <si>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</si>
  <si>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</si>
  <si>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</si>
  <si>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</si>
  <si>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</si>
  <si>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</si>
  <si>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</si>
  <si>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</si>
  <si>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</si>
  <si>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</si>
  <si>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</si>
  <si>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</si>
  <si>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</si>
  <si>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</si>
  <si>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</si>
  <si>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</si>
  <si>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</si>
  <si>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</si>
  <si>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</si>
  <si>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</si>
  <si>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</si>
  <si>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</si>
  <si>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</si>
  <si>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</si>
  <si>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</si>
  <si>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</si>
  <si>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</si>
  <si>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</si>
  <si>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</si>
  <si>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</si>
  <si>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</si>
  <si>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</si>
  <si>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</si>
  <si>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</si>
  <si>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</si>
  <si>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</si>
  <si>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</si>
  <si>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</si>
  <si>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</si>
  <si>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</si>
  <si>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</si>
  <si>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</si>
  <si>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</si>
  <si>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</si>
  <si>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</si>
  <si>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</si>
  <si>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</si>
  <si>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</si>
  <si>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</si>
  <si>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</si>
  <si>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</si>
  <si>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</si>
  <si>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</si>
  <si>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</si>
  <si>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</si>
  <si>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</si>
  <si>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</si>
  <si>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</si>
  <si>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</si>
  <si>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</si>
  <si>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</si>
  <si>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</si>
  <si>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</si>
  <si>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</si>
  <si>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</si>
  <si>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</si>
  <si>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</si>
  <si>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</si>
  <si>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</si>
  <si>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</si>
  <si>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</si>
  <si>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</si>
  <si>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</si>
  <si>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</si>
  <si>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</si>
  <si>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</si>
  <si>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</si>
  <si>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</si>
  <si>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</si>
  <si>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</si>
  <si>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</si>
  <si>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</si>
  <si>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</si>
  <si>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</si>
  <si>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</si>
  <si>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</si>
  <si>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</si>
  <si>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</si>
  <si>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</si>
  <si>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</si>
  <si>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</si>
  <si>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</si>
  <si>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</si>
  <si>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</si>
  <si>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</si>
  <si>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</si>
  <si>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</si>
  <si>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</si>
  <si>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</si>
  <si>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</si>
  <si>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</si>
  <si>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</si>
  <si>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</si>
  <si>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</si>
  <si>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</si>
  <si>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</si>
  <si>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</si>
  <si>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</si>
  <si>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</si>
  <si>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</si>
  <si>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</si>
  <si>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</si>
  <si>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</si>
  <si>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</si>
  <si>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</si>
  <si>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</si>
  <si>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</si>
  <si>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</si>
  <si>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</si>
  <si>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</si>
  <si>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</si>
  <si>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</si>
  <si>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</si>
  <si>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</si>
  <si>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</si>
  <si>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 xml:space="preserve">                                                                                                                            Приложение № 1</t>
  </si>
  <si>
    <t xml:space="preserve">                                                                                             к постановлению администрации Почепского района</t>
  </si>
  <si>
    <t>об исполнении районного бюджета за 1 квартал 2016 г.»</t>
  </si>
  <si>
    <t xml:space="preserve">   ДОХОДЫ  РАЙОННОГО БЮДЖЕТА ЗА 1 КВАРТАЛ  2016 ГОДА</t>
  </si>
  <si>
    <t>(руб.)</t>
  </si>
  <si>
    <t>Утверждено на 2016 год</t>
  </si>
  <si>
    <t>Исполнено за 1 квартал 2016 года</t>
  </si>
  <si>
    <t>% исполнения</t>
  </si>
  <si>
    <t>Субсидия на реализацию программы "Жилище" подпрограммы "Обеспечение жильем молодых семей"</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</si>
  <si>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</si>
  <si>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90621905000050000151</t>
  </si>
  <si>
    <t>00011302995050000130</t>
  </si>
  <si>
    <t>Прочие доходы от компенсации затрат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</si>
  <si>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</si>
  <si>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</si>
  <si>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00011630000010000140</t>
  </si>
  <si>
    <t>Денежные взыскания (штрафы) за правонарушения в области дорожного движения</t>
  </si>
  <si>
    <t>00011630030010000140</t>
  </si>
  <si>
    <t>Прочие денежные взыскания (штрафы) за правонарушения в области дорожного движения</t>
  </si>
  <si>
    <t>00011633000000000140</t>
  </si>
  <si>
    <t>Денежные взыскания (штрафы)за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t>
  </si>
  <si>
    <t>00011633050050000140</t>
  </si>
  <si>
    <t>Денежные взыскания (штрафы)за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t>
  </si>
  <si>
    <t xml:space="preserve">                                                                                          от  20.04.2016 г. № 239     «Об утверждении отчета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</si>
</sst>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_-* #,##0_р_._-;\-* #,##0_р_._-;_-* &quot;-&quot;??_р_._-;_-@_-"/>
    <numFmt numFmtId="165" formatCode="#,##0.0"/>
    <numFmt numFmtId="166" formatCode="_-* #,##0.0_р_._-;\-* #,##0.0_р_._-;_-* &quot;-&quot;?_р_._-;_-@_-"/>
    <numFmt numFmtId="167" formatCode="0.0"/>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131">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43" fontId="7" fillId="0" borderId="0" xfId="1" applyFont="1" applyBorder="1" applyAlignment="1">
      <alignment horizontal="center"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xf>
    <xf numFmtId="0" fontId="0" fillId="0" borderId="0" xfId="0" applyAlignment="1">
      <alignment horizontal="center" wrapText="1"/>
    </xf>
    <xf numFmtId="43" fontId="3" fillId="2" borderId="1" xfId="1" applyFont="1" applyFill="1" applyBorder="1" applyAlignment="1">
      <alignment horizontal="right" vertical="center" wrapText="1"/>
    </xf>
    <xf numFmtId="0" fontId="5" fillId="0" borderId="0" xfId="0" applyFont="1" applyAlignment="1">
      <alignment horizontal="center"/>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165" fontId="2" fillId="2" borderId="1" xfId="0" applyNumberFormat="1" applyFont="1" applyFill="1" applyBorder="1" applyAlignment="1">
      <alignment horizontal="right" vertical="center" wrapText="1"/>
    </xf>
    <xf numFmtId="165" fontId="3" fillId="2" borderId="1" xfId="1" applyNumberFormat="1" applyFont="1" applyFill="1" applyBorder="1" applyAlignment="1">
      <alignment horizontal="right" vertical="center" wrapText="1"/>
    </xf>
    <xf numFmtId="165" fontId="2" fillId="0" borderId="1" xfId="1" applyNumberFormat="1" applyFont="1" applyBorder="1" applyAlignment="1">
      <alignment horizontal="right"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65" fontId="3" fillId="2" borderId="1" xfId="0" applyNumberFormat="1" applyFont="1" applyFill="1" applyBorder="1" applyAlignment="1">
      <alignment horizontal="right" vertical="center" wrapText="1"/>
    </xf>
    <xf numFmtId="165" fontId="3" fillId="0" borderId="1" xfId="1" applyNumberFormat="1" applyFont="1" applyBorder="1" applyAlignment="1">
      <alignment horizontal="right" vertical="center" wrapText="1"/>
    </xf>
    <xf numFmtId="2" fontId="3" fillId="2" borderId="3"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66" fontId="2" fillId="0" borderId="1" xfId="1" applyNumberFormat="1" applyFont="1" applyBorder="1" applyAlignment="1">
      <alignment horizontal="right" vertical="center" wrapText="1"/>
    </xf>
    <xf numFmtId="166" fontId="3" fillId="0" borderId="1" xfId="1" applyNumberFormat="1" applyFont="1" applyBorder="1" applyAlignment="1">
      <alignment horizontal="right" vertical="center" wrapText="1"/>
    </xf>
    <xf numFmtId="2" fontId="3" fillId="0" borderId="1" xfId="0" applyNumberFormat="1" applyFont="1" applyBorder="1" applyAlignment="1">
      <alignment vertical="center" wrapText="1"/>
    </xf>
    <xf numFmtId="2" fontId="3" fillId="2" borderId="2" xfId="0" applyNumberFormat="1" applyFont="1" applyFill="1" applyBorder="1" applyAlignment="1">
      <alignment vertical="center" wrapText="1"/>
    </xf>
    <xf numFmtId="2" fontId="3" fillId="2" borderId="3" xfId="0" applyNumberFormat="1" applyFont="1" applyFill="1" applyBorder="1" applyAlignment="1">
      <alignment vertical="center" wrapText="1"/>
    </xf>
    <xf numFmtId="2" fontId="3" fillId="2" borderId="1" xfId="0" applyNumberFormat="1" applyFont="1" applyFill="1" applyBorder="1" applyAlignment="1">
      <alignment vertical="center" wrapText="1"/>
    </xf>
    <xf numFmtId="167" fontId="3" fillId="2" borderId="1" xfId="0" applyNumberFormat="1" applyFont="1" applyFill="1" applyBorder="1" applyAlignment="1">
      <alignment horizontal="right" vertical="center" wrapText="1"/>
    </xf>
    <xf numFmtId="167" fontId="3" fillId="0" borderId="1" xfId="0" applyNumberFormat="1" applyFont="1" applyBorder="1" applyAlignment="1">
      <alignment vertical="center" wrapText="1"/>
    </xf>
    <xf numFmtId="167" fontId="3" fillId="0" borderId="1" xfId="0" applyNumberFormat="1" applyFont="1" applyBorder="1" applyAlignment="1">
      <alignment horizontal="right" vertical="center" wrapText="1"/>
    </xf>
    <xf numFmtId="43" fontId="3" fillId="2" borderId="2" xfId="1" applyFont="1" applyFill="1" applyBorder="1" applyAlignment="1">
      <alignment horizontal="center" vertical="center" wrapText="1"/>
    </xf>
    <xf numFmtId="43" fontId="3" fillId="2" borderId="6" xfId="1" applyFont="1" applyFill="1" applyBorder="1" applyAlignment="1">
      <alignment horizontal="center" vertical="center" wrapText="1"/>
    </xf>
    <xf numFmtId="43" fontId="3" fillId="2" borderId="3" xfId="1" applyFont="1" applyFill="1" applyBorder="1" applyAlignment="1">
      <alignment horizontal="center" vertical="center" wrapText="1"/>
    </xf>
    <xf numFmtId="165" fontId="3" fillId="2" borderId="2" xfId="1" applyNumberFormat="1" applyFont="1" applyFill="1" applyBorder="1" applyAlignment="1">
      <alignment horizontal="center" vertical="center" wrapText="1"/>
    </xf>
    <xf numFmtId="165" fontId="3" fillId="2" borderId="6" xfId="1" applyNumberFormat="1" applyFont="1" applyFill="1" applyBorder="1" applyAlignment="1">
      <alignment horizontal="center" vertical="center" wrapText="1"/>
    </xf>
    <xf numFmtId="165" fontId="3" fillId="2" borderId="3" xfId="1"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165" fontId="3" fillId="2" borderId="6"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2" fontId="3" fillId="0" borderId="2" xfId="0" applyNumberFormat="1" applyFont="1" applyBorder="1" applyAlignment="1">
      <alignment horizontal="right" vertical="center" wrapText="1"/>
    </xf>
    <xf numFmtId="2" fontId="3" fillId="0" borderId="3" xfId="0" applyNumberFormat="1" applyFont="1" applyBorder="1" applyAlignment="1">
      <alignment horizontal="right" vertical="center" wrapText="1"/>
    </xf>
    <xf numFmtId="167" fontId="3" fillId="0" borderId="2" xfId="0" applyNumberFormat="1" applyFont="1" applyBorder="1" applyAlignment="1">
      <alignment horizontal="right" vertical="center" wrapText="1"/>
    </xf>
    <xf numFmtId="167" fontId="3" fillId="0" borderId="3" xfId="0" applyNumberFormat="1" applyFont="1" applyBorder="1" applyAlignment="1">
      <alignment horizontal="right" vertical="center" wrapText="1"/>
    </xf>
    <xf numFmtId="2" fontId="3" fillId="0" borderId="2" xfId="0" applyNumberFormat="1" applyFont="1" applyBorder="1" applyAlignment="1">
      <alignment horizontal="center" vertical="center" wrapText="1"/>
    </xf>
    <xf numFmtId="2" fontId="3" fillId="0" borderId="3" xfId="0" applyNumberFormat="1" applyFont="1" applyBorder="1" applyAlignment="1">
      <alignment horizontal="center" vertical="center" wrapText="1"/>
    </xf>
    <xf numFmtId="2" fontId="3" fillId="2" borderId="2" xfId="0" applyNumberFormat="1" applyFont="1" applyFill="1" applyBorder="1" applyAlignment="1">
      <alignment horizontal="right" vertical="center" wrapText="1"/>
    </xf>
    <xf numFmtId="2" fontId="3" fillId="2" borderId="3" xfId="0" applyNumberFormat="1" applyFont="1" applyFill="1" applyBorder="1" applyAlignment="1">
      <alignment horizontal="right" vertical="center" wrapText="1"/>
    </xf>
    <xf numFmtId="167" fontId="3" fillId="2" borderId="2" xfId="0" applyNumberFormat="1" applyFont="1" applyFill="1" applyBorder="1" applyAlignment="1">
      <alignment horizontal="right" vertical="center" wrapText="1"/>
    </xf>
    <xf numFmtId="167" fontId="3" fillId="2" borderId="3" xfId="0" applyNumberFormat="1" applyFont="1" applyFill="1" applyBorder="1" applyAlignment="1">
      <alignment horizontal="right"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3" fontId="3" fillId="2" borderId="1" xfId="1" applyFont="1" applyFill="1" applyBorder="1" applyAlignment="1">
      <alignment horizontal="right" vertical="center" wrapText="1"/>
    </xf>
    <xf numFmtId="0" fontId="3" fillId="0" borderId="1" xfId="0" applyFont="1" applyBorder="1" applyAlignment="1">
      <alignment vertical="center" wrapText="1"/>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center"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0" fillId="0" borderId="0" xfId="0" applyBorder="1" applyAlignment="1">
      <alignment horizontal="center"/>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8"/>
  <sheetViews>
    <sheetView tabSelected="1" topLeftCell="E1" zoomScaleNormal="100" workbookViewId="0">
      <selection activeCell="F10" sqref="F10"/>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17.5703125" customWidth="1"/>
    <col min="8" max="8" width="18" customWidth="1"/>
    <col min="9" max="9" width="8.85546875" customWidth="1"/>
  </cols>
  <sheetData>
    <row r="1" spans="5:10" ht="20.25" customHeight="1" x14ac:dyDescent="0.3">
      <c r="F1" s="115"/>
      <c r="G1" s="115"/>
      <c r="H1" s="62"/>
      <c r="I1" s="62"/>
    </row>
    <row r="2" spans="5:10" ht="14.45" hidden="1" x14ac:dyDescent="0.3"/>
    <row r="3" spans="5:10" ht="14.45" hidden="1" x14ac:dyDescent="0.3">
      <c r="F3" s="43"/>
      <c r="G3" s="43"/>
      <c r="H3" s="61"/>
      <c r="I3" s="61"/>
    </row>
    <row r="4" spans="5:10" ht="14.45" hidden="1" x14ac:dyDescent="0.3">
      <c r="F4" s="44"/>
      <c r="G4" s="44"/>
      <c r="H4" s="60"/>
      <c r="I4" s="60"/>
    </row>
    <row r="5" spans="5:10" ht="33" hidden="1" customHeight="1" x14ac:dyDescent="0.3">
      <c r="F5" s="45"/>
      <c r="G5" s="45"/>
      <c r="H5" s="45"/>
      <c r="I5" s="45"/>
      <c r="J5" s="1"/>
    </row>
    <row r="6" spans="5:10" ht="14.45" hidden="1" x14ac:dyDescent="0.3">
      <c r="F6" s="43"/>
      <c r="G6" s="43"/>
      <c r="H6" s="61"/>
      <c r="I6" s="61"/>
    </row>
    <row r="7" spans="5:10" ht="14.45" hidden="1" x14ac:dyDescent="0.3">
      <c r="F7" s="43"/>
      <c r="G7" s="43"/>
      <c r="H7" s="61"/>
      <c r="I7" s="61"/>
    </row>
    <row r="8" spans="5:10" x14ac:dyDescent="0.25">
      <c r="F8" s="59" t="s">
        <v>172</v>
      </c>
      <c r="G8" s="59"/>
      <c r="H8" s="61"/>
      <c r="I8" s="61"/>
    </row>
    <row r="9" spans="5:10" x14ac:dyDescent="0.25">
      <c r="F9" s="59" t="s">
        <v>173</v>
      </c>
      <c r="G9" s="59"/>
      <c r="H9" s="61"/>
      <c r="I9" s="61"/>
    </row>
    <row r="10" spans="5:10" x14ac:dyDescent="0.25">
      <c r="F10" s="1" t="s">
        <v>195</v>
      </c>
      <c r="G10" s="1"/>
      <c r="H10" s="60"/>
      <c r="I10" s="60"/>
    </row>
    <row r="11" spans="5:10" x14ac:dyDescent="0.25">
      <c r="F11" s="60"/>
      <c r="G11" s="60" t="s">
        <v>174</v>
      </c>
      <c r="H11" s="60"/>
      <c r="I11" s="60"/>
    </row>
    <row r="12" spans="5:10" ht="14.25" customHeight="1" x14ac:dyDescent="0.3">
      <c r="F12" s="115"/>
      <c r="G12" s="110"/>
      <c r="H12" s="61"/>
      <c r="I12" s="61"/>
    </row>
    <row r="13" spans="5:10" ht="24" customHeight="1" x14ac:dyDescent="0.25">
      <c r="E13" s="121" t="s">
        <v>175</v>
      </c>
      <c r="F13" s="121"/>
      <c r="G13" s="121"/>
      <c r="H13" s="64"/>
      <c r="I13" s="64"/>
    </row>
    <row r="14" spans="5:10" x14ac:dyDescent="0.25">
      <c r="H14" t="s">
        <v>176</v>
      </c>
    </row>
    <row r="15" spans="5:10" ht="42.75" x14ac:dyDescent="0.25">
      <c r="E15" s="2" t="s">
        <v>0</v>
      </c>
      <c r="F15" s="2" t="s">
        <v>1</v>
      </c>
      <c r="G15" s="2" t="s">
        <v>177</v>
      </c>
      <c r="H15" s="2" t="s">
        <v>178</v>
      </c>
      <c r="I15" s="2" t="s">
        <v>179</v>
      </c>
    </row>
    <row r="16" spans="5:10" x14ac:dyDescent="0.25">
      <c r="E16" s="13" t="s">
        <v>123</v>
      </c>
      <c r="F16" s="3" t="s">
        <v>2</v>
      </c>
      <c r="G16" s="9">
        <v>119863000</v>
      </c>
      <c r="H16" s="9">
        <v>30599847.5</v>
      </c>
      <c r="I16" s="82">
        <f>H16/G16*100</f>
        <v>25.52901854617355</v>
      </c>
    </row>
    <row r="17" spans="5:9" x14ac:dyDescent="0.25">
      <c r="E17" s="15" t="s">
        <v>122</v>
      </c>
      <c r="F17" s="4" t="s">
        <v>3</v>
      </c>
      <c r="G17" s="30">
        <v>119863000</v>
      </c>
      <c r="H17" s="30">
        <v>30599847.5</v>
      </c>
      <c r="I17" s="82">
        <f t="shared" ref="I17:I18" si="0">H17/G17*100</f>
        <v>25.52901854617355</v>
      </c>
    </row>
    <row r="18" spans="5:9" ht="15.75" thickBot="1" x14ac:dyDescent="0.3">
      <c r="E18" s="10" t="s">
        <v>81</v>
      </c>
      <c r="F18" s="4" t="s">
        <v>4</v>
      </c>
      <c r="G18" s="17">
        <v>87332000</v>
      </c>
      <c r="H18" s="66">
        <v>21979168.399999999</v>
      </c>
      <c r="I18" s="82">
        <f t="shared" si="0"/>
        <v>25.167370952228275</v>
      </c>
    </row>
    <row r="19" spans="5:9" ht="75.75" thickBot="1" x14ac:dyDescent="0.3">
      <c r="E19" s="11" t="s">
        <v>82</v>
      </c>
      <c r="F19" s="4" t="s">
        <v>5</v>
      </c>
      <c r="G19" s="17">
        <v>86485000</v>
      </c>
      <c r="H19" s="66">
        <v>21775223.789999999</v>
      </c>
      <c r="I19" s="83">
        <f>H19/G19*100</f>
        <v>25.178035254668441</v>
      </c>
    </row>
    <row r="20" spans="5:9" ht="105.75" thickBot="1" x14ac:dyDescent="0.3">
      <c r="E20" s="12" t="s">
        <v>83</v>
      </c>
      <c r="F20" s="4" t="s">
        <v>6</v>
      </c>
      <c r="G20" s="17">
        <v>341000</v>
      </c>
      <c r="H20" s="66">
        <v>71833.33</v>
      </c>
      <c r="I20" s="90">
        <f>H20/G20*100</f>
        <v>21.065492668621701</v>
      </c>
    </row>
    <row r="21" spans="5:9" ht="45.75" thickBot="1" x14ac:dyDescent="0.3">
      <c r="E21" s="12" t="s">
        <v>84</v>
      </c>
      <c r="F21" s="4" t="s">
        <v>7</v>
      </c>
      <c r="G21" s="17">
        <v>419000</v>
      </c>
      <c r="H21" s="66">
        <v>51627.78</v>
      </c>
      <c r="I21" s="90">
        <f t="shared" ref="I21:I47" si="1">H21/G21*100</f>
        <v>12.321665871121718</v>
      </c>
    </row>
    <row r="22" spans="5:9" ht="90" x14ac:dyDescent="0.25">
      <c r="E22" s="26" t="s">
        <v>85</v>
      </c>
      <c r="F22" s="5" t="s">
        <v>8</v>
      </c>
      <c r="G22" s="17">
        <v>87000</v>
      </c>
      <c r="H22" s="66">
        <v>80483.5</v>
      </c>
      <c r="I22" s="90">
        <f t="shared" si="1"/>
        <v>92.509770114942526</v>
      </c>
    </row>
    <row r="23" spans="5:9" ht="45.75" thickBot="1" x14ac:dyDescent="0.3">
      <c r="E23" s="27" t="s">
        <v>141</v>
      </c>
      <c r="F23" s="29" t="s">
        <v>136</v>
      </c>
      <c r="G23" s="20">
        <v>2758000</v>
      </c>
      <c r="H23" s="66">
        <v>785182.12</v>
      </c>
      <c r="I23" s="90">
        <f t="shared" si="1"/>
        <v>28.469257432922408</v>
      </c>
    </row>
    <row r="24" spans="5:9" ht="75.75" thickBot="1" x14ac:dyDescent="0.3">
      <c r="E24" s="27" t="s">
        <v>142</v>
      </c>
      <c r="F24" s="28" t="s">
        <v>137</v>
      </c>
      <c r="G24" s="20">
        <v>876000</v>
      </c>
      <c r="H24" s="66">
        <v>273118.65000000002</v>
      </c>
      <c r="I24" s="90">
        <f t="shared" si="1"/>
        <v>31.177928082191787</v>
      </c>
    </row>
    <row r="25" spans="5:9" ht="90.75" thickBot="1" x14ac:dyDescent="0.3">
      <c r="E25" s="27" t="s">
        <v>143</v>
      </c>
      <c r="F25" s="28" t="s">
        <v>138</v>
      </c>
      <c r="G25" s="20">
        <v>23000</v>
      </c>
      <c r="H25" s="66">
        <v>4770.7299999999996</v>
      </c>
      <c r="I25" s="90">
        <f t="shared" si="1"/>
        <v>20.742304347826085</v>
      </c>
    </row>
    <row r="26" spans="5:9" ht="75.75" thickBot="1" x14ac:dyDescent="0.3">
      <c r="E26" s="27" t="s">
        <v>144</v>
      </c>
      <c r="F26" s="28" t="s">
        <v>139</v>
      </c>
      <c r="G26" s="20">
        <v>2008000</v>
      </c>
      <c r="H26" s="66">
        <v>556399.65</v>
      </c>
      <c r="I26" s="90">
        <f t="shared" si="1"/>
        <v>27.709145916334659</v>
      </c>
    </row>
    <row r="27" spans="5:9" ht="75.75" thickBot="1" x14ac:dyDescent="0.3">
      <c r="E27" s="27" t="s">
        <v>145</v>
      </c>
      <c r="F27" s="28" t="s">
        <v>140</v>
      </c>
      <c r="G27" s="20">
        <v>-149000</v>
      </c>
      <c r="H27" s="66">
        <v>-49106.91</v>
      </c>
      <c r="I27" s="90">
        <f t="shared" si="1"/>
        <v>32.957657718120807</v>
      </c>
    </row>
    <row r="28" spans="5:9" x14ac:dyDescent="0.25">
      <c r="E28" s="16" t="s">
        <v>124</v>
      </c>
      <c r="F28" s="4" t="s">
        <v>9</v>
      </c>
      <c r="G28" s="17">
        <v>16960000</v>
      </c>
      <c r="H28" s="66">
        <v>4250511.82</v>
      </c>
      <c r="I28" s="90">
        <f t="shared" si="1"/>
        <v>25.061980070754718</v>
      </c>
    </row>
    <row r="29" spans="5:9" ht="30" x14ac:dyDescent="0.25">
      <c r="E29" s="10" t="s">
        <v>86</v>
      </c>
      <c r="F29" s="4" t="s">
        <v>10</v>
      </c>
      <c r="G29" s="17">
        <v>14126000</v>
      </c>
      <c r="H29" s="66">
        <v>3565491.26</v>
      </c>
      <c r="I29" s="90">
        <f t="shared" si="1"/>
        <v>25.240629052810419</v>
      </c>
    </row>
    <row r="30" spans="5:9" ht="30" x14ac:dyDescent="0.25">
      <c r="E30" s="10" t="s">
        <v>87</v>
      </c>
      <c r="F30" s="4" t="s">
        <v>10</v>
      </c>
      <c r="G30" s="17">
        <v>14126000</v>
      </c>
      <c r="H30" s="66">
        <v>3565308.8</v>
      </c>
      <c r="I30" s="90">
        <f t="shared" si="1"/>
        <v>25.239337392043037</v>
      </c>
    </row>
    <row r="31" spans="5:9" ht="45" x14ac:dyDescent="0.25">
      <c r="E31" s="10" t="s">
        <v>88</v>
      </c>
      <c r="F31" s="4" t="s">
        <v>11</v>
      </c>
      <c r="G31" s="17"/>
      <c r="H31" s="66">
        <v>182.46</v>
      </c>
      <c r="I31" s="90"/>
    </row>
    <row r="32" spans="5:9" x14ac:dyDescent="0.25">
      <c r="E32" s="10" t="s">
        <v>89</v>
      </c>
      <c r="F32" s="74" t="s">
        <v>12</v>
      </c>
      <c r="G32" s="17">
        <v>1385000</v>
      </c>
      <c r="H32" s="66">
        <v>442509.16</v>
      </c>
      <c r="I32" s="90">
        <f t="shared" si="1"/>
        <v>31.950119855595666</v>
      </c>
    </row>
    <row r="33" spans="5:9" x14ac:dyDescent="0.25">
      <c r="E33" s="10" t="s">
        <v>90</v>
      </c>
      <c r="F33" s="4" t="s">
        <v>12</v>
      </c>
      <c r="G33" s="17">
        <v>1316000</v>
      </c>
      <c r="H33" s="66">
        <v>441986.73</v>
      </c>
      <c r="I33" s="90">
        <f t="shared" si="1"/>
        <v>33.585617781155015</v>
      </c>
    </row>
    <row r="34" spans="5:9" ht="30" x14ac:dyDescent="0.25">
      <c r="E34" s="10" t="s">
        <v>91</v>
      </c>
      <c r="F34" s="4" t="s">
        <v>13</v>
      </c>
      <c r="G34" s="17">
        <v>69000</v>
      </c>
      <c r="H34" s="66">
        <v>522.42999999999995</v>
      </c>
      <c r="I34" s="90">
        <f t="shared" si="1"/>
        <v>0.75714492753623186</v>
      </c>
    </row>
    <row r="35" spans="5:9" ht="45" x14ac:dyDescent="0.25">
      <c r="E35" s="10" t="s">
        <v>92</v>
      </c>
      <c r="F35" s="4" t="s">
        <v>14</v>
      </c>
      <c r="G35" s="17">
        <v>1449000</v>
      </c>
      <c r="H35" s="66">
        <v>242511.4</v>
      </c>
      <c r="I35" s="90">
        <f t="shared" si="1"/>
        <v>16.736466528640442</v>
      </c>
    </row>
    <row r="36" spans="5:9" x14ac:dyDescent="0.25">
      <c r="E36" s="16" t="s">
        <v>128</v>
      </c>
      <c r="F36" s="4" t="s">
        <v>15</v>
      </c>
      <c r="G36" s="17">
        <v>1844000</v>
      </c>
      <c r="H36" s="66">
        <v>349476.47</v>
      </c>
      <c r="I36" s="90">
        <f t="shared" si="1"/>
        <v>18.952086225596528</v>
      </c>
    </row>
    <row r="37" spans="5:9" ht="30" x14ac:dyDescent="0.25">
      <c r="E37" s="10" t="s">
        <v>93</v>
      </c>
      <c r="F37" s="4" t="s">
        <v>16</v>
      </c>
      <c r="G37" s="17">
        <v>1844000</v>
      </c>
      <c r="H37" s="66">
        <v>349476.47</v>
      </c>
      <c r="I37" s="90">
        <f t="shared" si="1"/>
        <v>18.952086225596528</v>
      </c>
    </row>
    <row r="38" spans="5:9" ht="42.75" x14ac:dyDescent="0.25">
      <c r="E38" s="10" t="s">
        <v>94</v>
      </c>
      <c r="F38" s="4" t="s">
        <v>17</v>
      </c>
      <c r="G38" s="17">
        <v>1844000</v>
      </c>
      <c r="H38" s="66">
        <v>349476.47</v>
      </c>
      <c r="I38" s="90">
        <f t="shared" si="1"/>
        <v>18.952086225596528</v>
      </c>
    </row>
    <row r="39" spans="5:9" ht="42.75" x14ac:dyDescent="0.25">
      <c r="E39" s="16" t="s">
        <v>125</v>
      </c>
      <c r="F39" s="4" t="s">
        <v>18</v>
      </c>
      <c r="G39" s="17">
        <v>6851000</v>
      </c>
      <c r="H39" s="66">
        <v>1848355.44</v>
      </c>
      <c r="I39" s="90">
        <f t="shared" si="1"/>
        <v>26.979352503284193</v>
      </c>
    </row>
    <row r="40" spans="5:9" ht="87.75" x14ac:dyDescent="0.25">
      <c r="E40" s="10" t="s">
        <v>95</v>
      </c>
      <c r="F40" s="4" t="s">
        <v>19</v>
      </c>
      <c r="G40" s="17">
        <v>6851000</v>
      </c>
      <c r="H40" s="66">
        <v>1848355.44</v>
      </c>
      <c r="I40" s="90">
        <f t="shared" si="1"/>
        <v>26.979352503284193</v>
      </c>
    </row>
    <row r="41" spans="5:9" ht="57.75" x14ac:dyDescent="0.25">
      <c r="E41" s="10" t="s">
        <v>96</v>
      </c>
      <c r="F41" s="4" t="s">
        <v>20</v>
      </c>
      <c r="G41" s="81">
        <v>6387000</v>
      </c>
      <c r="H41" s="77">
        <v>1752785.29</v>
      </c>
      <c r="I41" s="90">
        <f t="shared" si="1"/>
        <v>27.443013777986536</v>
      </c>
    </row>
    <row r="42" spans="5:9" ht="75" x14ac:dyDescent="0.25">
      <c r="E42" s="10" t="s">
        <v>126</v>
      </c>
      <c r="F42" s="4" t="s">
        <v>149</v>
      </c>
      <c r="G42" s="17">
        <v>3372000</v>
      </c>
      <c r="H42" s="66">
        <v>1224040.49</v>
      </c>
      <c r="I42" s="90">
        <f t="shared" si="1"/>
        <v>36.30013315539739</v>
      </c>
    </row>
    <row r="43" spans="5:9" ht="75" x14ac:dyDescent="0.25">
      <c r="E43" s="41" t="s">
        <v>151</v>
      </c>
      <c r="F43" s="40" t="s">
        <v>150</v>
      </c>
      <c r="G43" s="42">
        <v>3015000</v>
      </c>
      <c r="H43" s="66">
        <v>528744.80000000005</v>
      </c>
      <c r="I43" s="90">
        <f t="shared" si="1"/>
        <v>17.537140961857382</v>
      </c>
    </row>
    <row r="44" spans="5:9" ht="90" x14ac:dyDescent="0.25">
      <c r="E44" s="10" t="s">
        <v>97</v>
      </c>
      <c r="F44" s="4" t="s">
        <v>21</v>
      </c>
      <c r="G44" s="17">
        <v>464000</v>
      </c>
      <c r="H44" s="66">
        <v>95570.15</v>
      </c>
      <c r="I44" s="90">
        <f t="shared" si="1"/>
        <v>20.597015086206895</v>
      </c>
    </row>
    <row r="45" spans="5:9" ht="75" x14ac:dyDescent="0.25">
      <c r="E45" s="10" t="s">
        <v>98</v>
      </c>
      <c r="F45" s="4" t="s">
        <v>22</v>
      </c>
      <c r="G45" s="17">
        <v>464000</v>
      </c>
      <c r="H45" s="66">
        <v>95570.15</v>
      </c>
      <c r="I45" s="90">
        <f t="shared" si="1"/>
        <v>20.597015086206895</v>
      </c>
    </row>
    <row r="46" spans="5:9" ht="30" x14ac:dyDescent="0.25">
      <c r="E46" s="16" t="s">
        <v>130</v>
      </c>
      <c r="F46" s="4" t="s">
        <v>23</v>
      </c>
      <c r="G46" s="17">
        <v>608000</v>
      </c>
      <c r="H46" s="66">
        <v>673730.81</v>
      </c>
      <c r="I46" s="90">
        <f t="shared" si="1"/>
        <v>110.81098848684212</v>
      </c>
    </row>
    <row r="47" spans="5:9" x14ac:dyDescent="0.25">
      <c r="E47" s="10" t="s">
        <v>99</v>
      </c>
      <c r="F47" s="3" t="s">
        <v>24</v>
      </c>
      <c r="G47" s="17">
        <v>608000</v>
      </c>
      <c r="H47" s="66">
        <v>673730.81</v>
      </c>
      <c r="I47" s="90">
        <f t="shared" si="1"/>
        <v>110.81098848684212</v>
      </c>
    </row>
    <row r="48" spans="5:9" x14ac:dyDescent="0.25">
      <c r="E48" s="122" t="s">
        <v>100</v>
      </c>
      <c r="F48" s="116" t="s">
        <v>25</v>
      </c>
      <c r="G48" s="124">
        <v>83000</v>
      </c>
      <c r="H48" s="100">
        <v>83347.42</v>
      </c>
      <c r="I48" s="102">
        <f>H48/G48*100</f>
        <v>100.41857831325301</v>
      </c>
    </row>
    <row r="49" spans="5:9" x14ac:dyDescent="0.25">
      <c r="E49" s="122"/>
      <c r="F49" s="116"/>
      <c r="G49" s="124"/>
      <c r="H49" s="101"/>
      <c r="I49" s="103"/>
    </row>
    <row r="50" spans="5:9" ht="30" x14ac:dyDescent="0.25">
      <c r="E50" s="10" t="s">
        <v>101</v>
      </c>
      <c r="F50" s="4" t="s">
        <v>26</v>
      </c>
      <c r="G50" s="17"/>
      <c r="H50" s="66">
        <v>1239.93</v>
      </c>
      <c r="I50" s="89"/>
    </row>
    <row r="51" spans="5:9" x14ac:dyDescent="0.25">
      <c r="E51" s="10" t="s">
        <v>102</v>
      </c>
      <c r="F51" s="4" t="s">
        <v>27</v>
      </c>
      <c r="G51" s="17">
        <v>127000</v>
      </c>
      <c r="H51" s="66">
        <v>14051.3</v>
      </c>
      <c r="I51" s="89">
        <f>H51/G51*100</f>
        <v>11.064015748031496</v>
      </c>
    </row>
    <row r="52" spans="5:9" x14ac:dyDescent="0.25">
      <c r="E52" s="10" t="s">
        <v>103</v>
      </c>
      <c r="F52" s="4" t="s">
        <v>28</v>
      </c>
      <c r="G52" s="17">
        <v>398000</v>
      </c>
      <c r="H52" s="66">
        <v>575092.16</v>
      </c>
      <c r="I52" s="89">
        <f t="shared" ref="I52:I64" si="2">H52/G52*100</f>
        <v>144.4955175879397</v>
      </c>
    </row>
    <row r="53" spans="5:9" ht="30" x14ac:dyDescent="0.25">
      <c r="E53" s="16" t="s">
        <v>129</v>
      </c>
      <c r="F53" s="4" t="s">
        <v>29</v>
      </c>
      <c r="G53" s="17">
        <v>430000</v>
      </c>
      <c r="H53" s="66">
        <v>22894.17</v>
      </c>
      <c r="I53" s="89">
        <f t="shared" si="2"/>
        <v>5.3242255813953481</v>
      </c>
    </row>
    <row r="54" spans="5:9" ht="32.450000000000003" customHeight="1" x14ac:dyDescent="0.25">
      <c r="E54" s="10" t="s">
        <v>165</v>
      </c>
      <c r="F54" s="4" t="s">
        <v>166</v>
      </c>
      <c r="G54" s="17">
        <v>430000</v>
      </c>
      <c r="H54" s="66">
        <v>21289.64</v>
      </c>
      <c r="I54" s="89">
        <f t="shared" si="2"/>
        <v>4.9510790697674416</v>
      </c>
    </row>
    <row r="55" spans="5:9" ht="24.6" customHeight="1" x14ac:dyDescent="0.25">
      <c r="E55" s="75" t="s">
        <v>183</v>
      </c>
      <c r="F55" s="74" t="s">
        <v>184</v>
      </c>
      <c r="G55" s="77"/>
      <c r="H55" s="77">
        <v>1604.53</v>
      </c>
      <c r="I55" s="89"/>
    </row>
    <row r="56" spans="5:9" ht="30" x14ac:dyDescent="0.25">
      <c r="E56" s="16" t="s">
        <v>127</v>
      </c>
      <c r="F56" s="4" t="s">
        <v>30</v>
      </c>
      <c r="G56" s="81">
        <v>484000</v>
      </c>
      <c r="H56" s="77">
        <v>210165.67</v>
      </c>
      <c r="I56" s="89">
        <f t="shared" si="2"/>
        <v>43.422659090909093</v>
      </c>
    </row>
    <row r="57" spans="5:9" ht="90" x14ac:dyDescent="0.25">
      <c r="E57" s="10" t="s">
        <v>153</v>
      </c>
      <c r="F57" s="4" t="s">
        <v>152</v>
      </c>
      <c r="G57" s="17">
        <v>60000</v>
      </c>
      <c r="H57" s="66"/>
      <c r="I57" s="89">
        <f t="shared" si="2"/>
        <v>0</v>
      </c>
    </row>
    <row r="58" spans="5:9" ht="60" x14ac:dyDescent="0.25">
      <c r="E58" s="10" t="s">
        <v>104</v>
      </c>
      <c r="F58" s="4" t="s">
        <v>31</v>
      </c>
      <c r="G58" s="17">
        <v>424000</v>
      </c>
      <c r="H58" s="77">
        <v>210165.67</v>
      </c>
      <c r="I58" s="89">
        <f t="shared" si="2"/>
        <v>49.567375000000006</v>
      </c>
    </row>
    <row r="59" spans="5:9" ht="30" x14ac:dyDescent="0.25">
      <c r="E59" s="10" t="s">
        <v>105</v>
      </c>
      <c r="F59" s="4" t="s">
        <v>32</v>
      </c>
      <c r="G59" s="17">
        <v>354000</v>
      </c>
      <c r="H59" s="77">
        <v>210165.67</v>
      </c>
      <c r="I59" s="89">
        <f t="shared" si="2"/>
        <v>59.368833333333335</v>
      </c>
    </row>
    <row r="60" spans="5:9" ht="45" x14ac:dyDescent="0.25">
      <c r="E60" s="10" t="s">
        <v>106</v>
      </c>
      <c r="F60" s="4" t="s">
        <v>155</v>
      </c>
      <c r="G60" s="17">
        <v>160000</v>
      </c>
      <c r="H60" s="77">
        <v>130293.98</v>
      </c>
      <c r="I60" s="89">
        <f t="shared" si="2"/>
        <v>81.433737500000007</v>
      </c>
    </row>
    <row r="61" spans="5:9" ht="45" x14ac:dyDescent="0.25">
      <c r="E61" s="41" t="s">
        <v>154</v>
      </c>
      <c r="F61" s="40" t="s">
        <v>156</v>
      </c>
      <c r="G61" s="42">
        <v>194000</v>
      </c>
      <c r="H61" s="66">
        <v>79871.69</v>
      </c>
      <c r="I61" s="89">
        <f t="shared" si="2"/>
        <v>41.170974226804127</v>
      </c>
    </row>
    <row r="62" spans="5:9" ht="60" x14ac:dyDescent="0.25">
      <c r="E62" s="15" t="s">
        <v>120</v>
      </c>
      <c r="F62" s="14" t="s">
        <v>121</v>
      </c>
      <c r="G62" s="17">
        <v>70000</v>
      </c>
      <c r="H62" s="66"/>
      <c r="I62" s="89">
        <f t="shared" si="2"/>
        <v>0</v>
      </c>
    </row>
    <row r="63" spans="5:9" x14ac:dyDescent="0.25">
      <c r="E63" s="10" t="s">
        <v>107</v>
      </c>
      <c r="F63" s="4" t="s">
        <v>33</v>
      </c>
      <c r="G63" s="17">
        <v>293000</v>
      </c>
      <c r="H63" s="66"/>
      <c r="I63" s="89">
        <f t="shared" si="2"/>
        <v>0</v>
      </c>
    </row>
    <row r="64" spans="5:9" x14ac:dyDescent="0.25">
      <c r="E64" s="122" t="s">
        <v>108</v>
      </c>
      <c r="F64" s="116" t="s">
        <v>34</v>
      </c>
      <c r="G64" s="124">
        <v>293000</v>
      </c>
      <c r="H64" s="104"/>
      <c r="I64" s="102">
        <f t="shared" si="2"/>
        <v>0</v>
      </c>
    </row>
    <row r="65" spans="5:9" ht="10.9" customHeight="1" x14ac:dyDescent="0.25">
      <c r="E65" s="122"/>
      <c r="F65" s="116"/>
      <c r="G65" s="124"/>
      <c r="H65" s="105"/>
      <c r="I65" s="103"/>
    </row>
    <row r="66" spans="5:9" x14ac:dyDescent="0.25">
      <c r="E66" s="10" t="s">
        <v>109</v>
      </c>
      <c r="F66" s="4" t="s">
        <v>35</v>
      </c>
      <c r="G66" s="17">
        <v>2303000</v>
      </c>
      <c r="H66" s="66">
        <v>480362.6</v>
      </c>
      <c r="I66" s="89">
        <f>H66/G66*100</f>
        <v>20.858124185844549</v>
      </c>
    </row>
    <row r="67" spans="5:9" ht="30" x14ac:dyDescent="0.25">
      <c r="E67" s="10" t="s">
        <v>110</v>
      </c>
      <c r="F67" s="4" t="s">
        <v>36</v>
      </c>
      <c r="G67" s="17">
        <v>147000</v>
      </c>
      <c r="H67" s="66">
        <v>13355.92</v>
      </c>
      <c r="I67" s="89">
        <f t="shared" ref="I67:I70" si="3">H67/G67*100</f>
        <v>9.0856598639455779</v>
      </c>
    </row>
    <row r="68" spans="5:9" ht="83.25" x14ac:dyDescent="0.25">
      <c r="E68" s="10" t="s">
        <v>111</v>
      </c>
      <c r="F68" s="4" t="s">
        <v>37</v>
      </c>
      <c r="G68" s="17">
        <v>142000</v>
      </c>
      <c r="H68" s="66">
        <v>13255.92</v>
      </c>
      <c r="I68" s="89">
        <f t="shared" si="3"/>
        <v>9.335154929577465</v>
      </c>
    </row>
    <row r="69" spans="5:9" ht="45" x14ac:dyDescent="0.25">
      <c r="E69" s="10" t="s">
        <v>112</v>
      </c>
      <c r="F69" s="6" t="s">
        <v>38</v>
      </c>
      <c r="G69" s="17">
        <v>5000</v>
      </c>
      <c r="H69" s="66">
        <v>100</v>
      </c>
      <c r="I69" s="89">
        <f t="shared" si="3"/>
        <v>2</v>
      </c>
    </row>
    <row r="70" spans="5:9" ht="60" x14ac:dyDescent="0.25">
      <c r="E70" s="10" t="s">
        <v>113</v>
      </c>
      <c r="F70" s="4" t="s">
        <v>39</v>
      </c>
      <c r="G70" s="17">
        <v>15000</v>
      </c>
      <c r="H70" s="66">
        <v>3000</v>
      </c>
      <c r="I70" s="89">
        <f t="shared" si="3"/>
        <v>20</v>
      </c>
    </row>
    <row r="71" spans="5:9" ht="90" x14ac:dyDescent="0.25">
      <c r="E71" s="10" t="s">
        <v>114</v>
      </c>
      <c r="F71" s="4" t="s">
        <v>40</v>
      </c>
      <c r="G71" s="21"/>
      <c r="H71" s="65">
        <v>23581.89</v>
      </c>
      <c r="I71" s="84"/>
    </row>
    <row r="72" spans="5:9" ht="26.45" customHeight="1" x14ac:dyDescent="0.25">
      <c r="E72" s="75" t="s">
        <v>185</v>
      </c>
      <c r="F72" s="74" t="s">
        <v>186</v>
      </c>
      <c r="G72" s="76"/>
      <c r="H72" s="76">
        <v>10000</v>
      </c>
      <c r="I72" s="76"/>
    </row>
    <row r="73" spans="5:9" ht="30" x14ac:dyDescent="0.25">
      <c r="E73" s="10" t="s">
        <v>115</v>
      </c>
      <c r="F73" s="4" t="s">
        <v>41</v>
      </c>
      <c r="G73" s="21">
        <v>77000</v>
      </c>
      <c r="H73" s="65">
        <v>13581.89</v>
      </c>
      <c r="I73" s="88">
        <f>H73/G73*100</f>
        <v>17.638818181818181</v>
      </c>
    </row>
    <row r="74" spans="5:9" x14ac:dyDescent="0.25">
      <c r="E74" s="122" t="s">
        <v>116</v>
      </c>
      <c r="F74" s="116" t="s">
        <v>42</v>
      </c>
      <c r="G74" s="123">
        <v>361000</v>
      </c>
      <c r="H74" s="106">
        <v>3800</v>
      </c>
      <c r="I74" s="108">
        <f>H74/G74*100</f>
        <v>1.0526315789473684</v>
      </c>
    </row>
    <row r="75" spans="5:9" ht="30.6" customHeight="1" x14ac:dyDescent="0.25">
      <c r="E75" s="122"/>
      <c r="F75" s="116"/>
      <c r="G75" s="123"/>
      <c r="H75" s="107"/>
      <c r="I75" s="109"/>
    </row>
    <row r="76" spans="5:9" ht="30.6" customHeight="1" x14ac:dyDescent="0.25">
      <c r="E76" s="75" t="s">
        <v>187</v>
      </c>
      <c r="F76" s="74" t="s">
        <v>188</v>
      </c>
      <c r="G76" s="76"/>
      <c r="H76" s="80">
        <v>500</v>
      </c>
      <c r="I76" s="85"/>
    </row>
    <row r="77" spans="5:9" ht="30.6" customHeight="1" x14ac:dyDescent="0.25">
      <c r="E77" s="75" t="s">
        <v>189</v>
      </c>
      <c r="F77" s="74" t="s">
        <v>190</v>
      </c>
      <c r="G77" s="76"/>
      <c r="H77" s="80">
        <v>500</v>
      </c>
      <c r="I77" s="86"/>
    </row>
    <row r="78" spans="5:9" ht="60" customHeight="1" x14ac:dyDescent="0.25">
      <c r="E78" s="75" t="s">
        <v>191</v>
      </c>
      <c r="F78" s="74" t="s">
        <v>192</v>
      </c>
      <c r="G78" s="76"/>
      <c r="H78" s="80">
        <v>27070.13</v>
      </c>
      <c r="I78" s="87"/>
    </row>
    <row r="79" spans="5:9" ht="35.450000000000003" customHeight="1" x14ac:dyDescent="0.25">
      <c r="E79" s="75" t="s">
        <v>193</v>
      </c>
      <c r="F79" s="74" t="s">
        <v>194</v>
      </c>
      <c r="G79" s="76"/>
      <c r="H79" s="80">
        <v>27070.13</v>
      </c>
      <c r="I79" s="87"/>
    </row>
    <row r="80" spans="5:9" ht="60" x14ac:dyDescent="0.25">
      <c r="E80" s="10" t="s">
        <v>117</v>
      </c>
      <c r="F80" s="4" t="s">
        <v>43</v>
      </c>
      <c r="G80" s="21"/>
      <c r="H80" s="65">
        <v>7000</v>
      </c>
      <c r="I80" s="65"/>
    </row>
    <row r="81" spans="5:10" ht="27.75" x14ac:dyDescent="0.25">
      <c r="E81" s="10" t="s">
        <v>118</v>
      </c>
      <c r="F81" s="4" t="s">
        <v>44</v>
      </c>
      <c r="G81" s="21">
        <v>1703000</v>
      </c>
      <c r="H81" s="65">
        <v>402054.66</v>
      </c>
      <c r="I81" s="88">
        <f>H81/G81*100</f>
        <v>23.608611861421018</v>
      </c>
    </row>
    <row r="82" spans="5:10" ht="42.75" x14ac:dyDescent="0.25">
      <c r="E82" s="10" t="s">
        <v>119</v>
      </c>
      <c r="F82" s="4" t="s">
        <v>45</v>
      </c>
      <c r="G82" s="21">
        <v>1703000</v>
      </c>
      <c r="H82" s="65">
        <v>402054.66</v>
      </c>
      <c r="I82" s="88">
        <f>H82/G82*100</f>
        <v>23.608611861421018</v>
      </c>
    </row>
    <row r="83" spans="5:10" x14ac:dyDescent="0.25">
      <c r="E83" s="19" t="s">
        <v>131</v>
      </c>
      <c r="F83" s="18" t="s">
        <v>132</v>
      </c>
      <c r="G83" s="21"/>
      <c r="H83" s="65"/>
      <c r="I83" s="65"/>
    </row>
    <row r="84" spans="5:10" ht="30" x14ac:dyDescent="0.25">
      <c r="E84" s="19" t="s">
        <v>133</v>
      </c>
      <c r="F84" s="18" t="s">
        <v>134</v>
      </c>
      <c r="G84" s="21"/>
      <c r="H84" s="65"/>
      <c r="I84" s="65"/>
    </row>
    <row r="85" spans="5:10" x14ac:dyDescent="0.25">
      <c r="E85" s="39">
        <v>9.062E+19</v>
      </c>
      <c r="F85" s="37" t="s">
        <v>46</v>
      </c>
      <c r="G85" s="22">
        <f>SUM(G86+G89+G94+G159)</f>
        <v>397877897.96000004</v>
      </c>
      <c r="H85" s="22">
        <f>SUM(H86+H89+H94+H159)</f>
        <v>93962737.799999997</v>
      </c>
      <c r="I85" s="69">
        <f>H85/G85*100</f>
        <v>23.615973212326153</v>
      </c>
    </row>
    <row r="86" spans="5:10" x14ac:dyDescent="0.25">
      <c r="E86" s="38" t="s">
        <v>69</v>
      </c>
      <c r="F86" s="37" t="s">
        <v>47</v>
      </c>
      <c r="G86" s="23">
        <f>SUM(G87:G88)</f>
        <v>78608000</v>
      </c>
      <c r="H86" s="23">
        <f>SUM(H87:H88)</f>
        <v>19652000</v>
      </c>
      <c r="I86" s="69">
        <f t="shared" ref="I86:I95" si="4">H86/G86*100</f>
        <v>25</v>
      </c>
    </row>
    <row r="87" spans="5:10" ht="30" x14ac:dyDescent="0.25">
      <c r="E87" s="36" t="s">
        <v>70</v>
      </c>
      <c r="F87" s="31" t="s">
        <v>48</v>
      </c>
      <c r="G87" s="24">
        <v>46787000</v>
      </c>
      <c r="H87" s="24">
        <v>11696750</v>
      </c>
      <c r="I87" s="78">
        <f t="shared" si="4"/>
        <v>25</v>
      </c>
    </row>
    <row r="88" spans="5:10" ht="30" x14ac:dyDescent="0.25">
      <c r="E88" s="36" t="s">
        <v>71</v>
      </c>
      <c r="F88" s="31" t="s">
        <v>49</v>
      </c>
      <c r="G88" s="24">
        <v>31821000</v>
      </c>
      <c r="H88" s="24">
        <v>7955250</v>
      </c>
      <c r="I88" s="78">
        <f t="shared" si="4"/>
        <v>25</v>
      </c>
    </row>
    <row r="89" spans="5:10" x14ac:dyDescent="0.25">
      <c r="E89" s="7" t="s">
        <v>72</v>
      </c>
      <c r="F89" s="8" t="s">
        <v>50</v>
      </c>
      <c r="G89" s="25">
        <f>G91+G90</f>
        <v>8022044.6600000001</v>
      </c>
      <c r="H89" s="25">
        <f>H91+H90</f>
        <v>1249361.06</v>
      </c>
      <c r="I89" s="69">
        <f t="shared" si="4"/>
        <v>15.574097539367227</v>
      </c>
    </row>
    <row r="90" spans="5:10" ht="30" x14ac:dyDescent="0.25">
      <c r="E90" s="68">
        <v>9.0620202008050008E+19</v>
      </c>
      <c r="F90" s="67" t="s">
        <v>180</v>
      </c>
      <c r="G90" s="58">
        <v>96660</v>
      </c>
      <c r="H90" s="25"/>
      <c r="I90" s="69"/>
    </row>
    <row r="91" spans="5:10" ht="30" customHeight="1" x14ac:dyDescent="0.25">
      <c r="E91" s="7" t="s">
        <v>168</v>
      </c>
      <c r="F91" s="8" t="s">
        <v>167</v>
      </c>
      <c r="G91" s="25">
        <f>G92+G93</f>
        <v>7925384.6600000001</v>
      </c>
      <c r="H91" s="25">
        <f>H92+H93</f>
        <v>1249361.06</v>
      </c>
      <c r="I91" s="69">
        <f t="shared" si="4"/>
        <v>15.76404318020824</v>
      </c>
    </row>
    <row r="92" spans="5:10" ht="75" x14ac:dyDescent="0.25">
      <c r="E92" s="57" t="s">
        <v>168</v>
      </c>
      <c r="F92" s="56" t="s">
        <v>171</v>
      </c>
      <c r="G92" s="58">
        <v>5170884.66</v>
      </c>
      <c r="H92" s="58">
        <v>430907</v>
      </c>
      <c r="I92" s="78">
        <f t="shared" si="4"/>
        <v>8.3333322696855507</v>
      </c>
    </row>
    <row r="93" spans="5:10" ht="30" x14ac:dyDescent="0.25">
      <c r="E93" s="57" t="s">
        <v>169</v>
      </c>
      <c r="F93" s="56" t="s">
        <v>170</v>
      </c>
      <c r="G93" s="58">
        <v>2754500</v>
      </c>
      <c r="H93" s="58">
        <v>818454.06</v>
      </c>
      <c r="I93" s="78">
        <f t="shared" si="4"/>
        <v>29.713343982573971</v>
      </c>
    </row>
    <row r="94" spans="5:10" x14ac:dyDescent="0.25">
      <c r="E94" s="38" t="s">
        <v>73</v>
      </c>
      <c r="F94" s="37" t="s">
        <v>51</v>
      </c>
      <c r="G94" s="22">
        <f>G95+G96+G101+G106+G107+G112+G114+G117+G122+G128+G131+G133+G137+G141+G143+G147+G151+G155+G156+G157+G158</f>
        <v>300725131.30000001</v>
      </c>
      <c r="H94" s="22">
        <f>H95+H96+H101+H106+H107+H112+H114+H117+H122+H128+H131+H133+H137+H141+H143+H147+H151+H155+H156+H157+H158</f>
        <v>70831060.349999994</v>
      </c>
      <c r="I94" s="69">
        <f t="shared" si="4"/>
        <v>23.553422370722892</v>
      </c>
    </row>
    <row r="95" spans="5:10" ht="90" x14ac:dyDescent="0.25">
      <c r="E95" s="53" t="s">
        <v>163</v>
      </c>
      <c r="F95" s="52" t="s">
        <v>164</v>
      </c>
      <c r="G95" s="54">
        <v>620</v>
      </c>
      <c r="H95" s="54"/>
      <c r="I95" s="78">
        <f t="shared" si="4"/>
        <v>0</v>
      </c>
    </row>
    <row r="96" spans="5:10" x14ac:dyDescent="0.25">
      <c r="E96" s="111" t="s">
        <v>74</v>
      </c>
      <c r="F96" s="116" t="s">
        <v>159</v>
      </c>
      <c r="G96" s="117">
        <v>161459052</v>
      </c>
      <c r="H96" s="91">
        <v>40868007.990000002</v>
      </c>
      <c r="I96" s="97">
        <f>H96/G96*100</f>
        <v>25.311685832269106</v>
      </c>
      <c r="J96" s="127"/>
    </row>
    <row r="97" spans="1:10" x14ac:dyDescent="0.25">
      <c r="E97" s="112"/>
      <c r="F97" s="116"/>
      <c r="G97" s="117"/>
      <c r="H97" s="92"/>
      <c r="I97" s="98"/>
      <c r="J97" s="127"/>
    </row>
    <row r="98" spans="1:10" ht="33.6" customHeight="1" x14ac:dyDescent="0.25">
      <c r="E98" s="112"/>
      <c r="F98" s="116"/>
      <c r="G98" s="117"/>
      <c r="H98" s="92"/>
      <c r="I98" s="98"/>
      <c r="J98" s="127"/>
    </row>
    <row r="99" spans="1:10" ht="14.45" customHeight="1" x14ac:dyDescent="0.25">
      <c r="A99" s="110"/>
      <c r="E99" s="112"/>
      <c r="F99" s="116"/>
      <c r="G99" s="117"/>
      <c r="H99" s="92"/>
      <c r="I99" s="98"/>
      <c r="J99" s="127"/>
    </row>
    <row r="100" spans="1:10" x14ac:dyDescent="0.25">
      <c r="A100" s="110"/>
      <c r="E100" s="112"/>
      <c r="F100" s="116"/>
      <c r="G100" s="117"/>
      <c r="H100" s="93"/>
      <c r="I100" s="99"/>
      <c r="J100" s="127"/>
    </row>
    <row r="101" spans="1:10" x14ac:dyDescent="0.25">
      <c r="A101" s="110"/>
      <c r="E101" s="111" t="s">
        <v>74</v>
      </c>
      <c r="F101" s="116" t="s">
        <v>52</v>
      </c>
      <c r="G101" s="117">
        <v>6048000</v>
      </c>
      <c r="H101" s="91">
        <v>1008000</v>
      </c>
      <c r="I101" s="97">
        <f>H101/G101*100</f>
        <v>16.666666666666664</v>
      </c>
    </row>
    <row r="102" spans="1:10" x14ac:dyDescent="0.25">
      <c r="A102" s="110"/>
      <c r="E102" s="112"/>
      <c r="F102" s="116"/>
      <c r="G102" s="117"/>
      <c r="H102" s="92"/>
      <c r="I102" s="98"/>
    </row>
    <row r="103" spans="1:10" x14ac:dyDescent="0.25">
      <c r="E103" s="112"/>
      <c r="F103" s="116"/>
      <c r="G103" s="117"/>
      <c r="H103" s="92"/>
      <c r="I103" s="98"/>
    </row>
    <row r="104" spans="1:10" x14ac:dyDescent="0.25">
      <c r="E104" s="112"/>
      <c r="F104" s="116"/>
      <c r="G104" s="117"/>
      <c r="H104" s="92"/>
      <c r="I104" s="98"/>
    </row>
    <row r="105" spans="1:10" ht="14.45" customHeight="1" x14ac:dyDescent="0.25">
      <c r="A105" s="110"/>
      <c r="E105" s="112"/>
      <c r="F105" s="116"/>
      <c r="G105" s="117"/>
      <c r="H105" s="93"/>
      <c r="I105" s="99"/>
    </row>
    <row r="106" spans="1:10" ht="60" x14ac:dyDescent="0.25">
      <c r="A106" s="110"/>
      <c r="E106" s="36" t="s">
        <v>74</v>
      </c>
      <c r="F106" s="31" t="s">
        <v>53</v>
      </c>
      <c r="G106" s="33">
        <v>751480</v>
      </c>
      <c r="H106" s="63">
        <v>131544.31</v>
      </c>
      <c r="I106" s="70">
        <f>H106/G106*100</f>
        <v>17.504698727843721</v>
      </c>
    </row>
    <row r="107" spans="1:10" x14ac:dyDescent="0.25">
      <c r="A107" s="110"/>
      <c r="E107" s="111" t="s">
        <v>74</v>
      </c>
      <c r="F107" s="114" t="s">
        <v>54</v>
      </c>
      <c r="G107" s="118">
        <v>26703024</v>
      </c>
      <c r="H107" s="91">
        <v>5854198.2300000004</v>
      </c>
      <c r="I107" s="94">
        <f>H107/G107*100</f>
        <v>21.923353062933998</v>
      </c>
    </row>
    <row r="108" spans="1:10" x14ac:dyDescent="0.25">
      <c r="A108" s="110"/>
      <c r="E108" s="112"/>
      <c r="F108" s="114"/>
      <c r="G108" s="119"/>
      <c r="H108" s="92"/>
      <c r="I108" s="95"/>
    </row>
    <row r="109" spans="1:10" x14ac:dyDescent="0.25">
      <c r="E109" s="112"/>
      <c r="F109" s="114"/>
      <c r="G109" s="119"/>
      <c r="H109" s="92"/>
      <c r="I109" s="95"/>
    </row>
    <row r="110" spans="1:10" ht="14.45" customHeight="1" x14ac:dyDescent="0.25">
      <c r="E110" s="112"/>
      <c r="F110" s="114"/>
      <c r="G110" s="119"/>
      <c r="H110" s="92"/>
      <c r="I110" s="95"/>
    </row>
    <row r="111" spans="1:10" x14ac:dyDescent="0.25">
      <c r="E111" s="112"/>
      <c r="F111" s="114"/>
      <c r="G111" s="120"/>
      <c r="H111" s="93"/>
      <c r="I111" s="96"/>
    </row>
    <row r="112" spans="1:10" ht="14.45" customHeight="1" x14ac:dyDescent="0.25">
      <c r="E112" s="111" t="s">
        <v>74</v>
      </c>
      <c r="F112" s="114" t="s">
        <v>55</v>
      </c>
      <c r="G112" s="113">
        <v>300592</v>
      </c>
      <c r="H112" s="91">
        <v>49913.760000000002</v>
      </c>
      <c r="I112" s="94">
        <f>H112/G112*100</f>
        <v>16.605152499068506</v>
      </c>
    </row>
    <row r="113" spans="1:9" x14ac:dyDescent="0.25">
      <c r="E113" s="112"/>
      <c r="F113" s="114"/>
      <c r="G113" s="113"/>
      <c r="H113" s="93"/>
      <c r="I113" s="96"/>
    </row>
    <row r="114" spans="1:9" x14ac:dyDescent="0.25">
      <c r="E114" s="111" t="s">
        <v>74</v>
      </c>
      <c r="F114" s="114" t="s">
        <v>158</v>
      </c>
      <c r="G114" s="113">
        <v>73547500</v>
      </c>
      <c r="H114" s="91">
        <v>16550000</v>
      </c>
      <c r="I114" s="94">
        <f>H114/G114*100</f>
        <v>22.502464393759137</v>
      </c>
    </row>
    <row r="115" spans="1:9" ht="14.45" customHeight="1" x14ac:dyDescent="0.25">
      <c r="A115" s="110"/>
      <c r="E115" s="112"/>
      <c r="F115" s="114"/>
      <c r="G115" s="113"/>
      <c r="H115" s="92"/>
      <c r="I115" s="95"/>
    </row>
    <row r="116" spans="1:9" ht="33.75" customHeight="1" x14ac:dyDescent="0.25">
      <c r="A116" s="110"/>
      <c r="E116" s="112"/>
      <c r="F116" s="114"/>
      <c r="G116" s="113"/>
      <c r="H116" s="93"/>
      <c r="I116" s="96"/>
    </row>
    <row r="117" spans="1:9" x14ac:dyDescent="0.25">
      <c r="A117" s="110"/>
      <c r="E117" s="111" t="s">
        <v>74</v>
      </c>
      <c r="F117" s="116" t="s">
        <v>56</v>
      </c>
      <c r="G117" s="113">
        <v>12227000</v>
      </c>
      <c r="H117" s="91">
        <v>3056750</v>
      </c>
      <c r="I117" s="94">
        <f>H117/G117*100</f>
        <v>25</v>
      </c>
    </row>
    <row r="118" spans="1:9" x14ac:dyDescent="0.25">
      <c r="A118" s="110"/>
      <c r="E118" s="112"/>
      <c r="F118" s="116"/>
      <c r="G118" s="113"/>
      <c r="H118" s="92"/>
      <c r="I118" s="95"/>
    </row>
    <row r="119" spans="1:9" x14ac:dyDescent="0.25">
      <c r="A119" s="110"/>
      <c r="E119" s="112"/>
      <c r="F119" s="116"/>
      <c r="G119" s="113"/>
      <c r="H119" s="92"/>
      <c r="I119" s="95"/>
    </row>
    <row r="120" spans="1:9" ht="14.45" customHeight="1" x14ac:dyDescent="0.25">
      <c r="E120" s="112"/>
      <c r="F120" s="116"/>
      <c r="G120" s="113"/>
      <c r="H120" s="92"/>
      <c r="I120" s="95"/>
    </row>
    <row r="121" spans="1:9" x14ac:dyDescent="0.25">
      <c r="E121" s="112"/>
      <c r="F121" s="116"/>
      <c r="G121" s="113"/>
      <c r="H121" s="93"/>
      <c r="I121" s="96"/>
    </row>
    <row r="122" spans="1:9" x14ac:dyDescent="0.25">
      <c r="E122" s="111" t="s">
        <v>74</v>
      </c>
      <c r="F122" s="116" t="s">
        <v>57</v>
      </c>
      <c r="G122" s="113">
        <v>130380</v>
      </c>
      <c r="H122" s="91">
        <v>31800</v>
      </c>
      <c r="I122" s="94">
        <f>H122/G122*100</f>
        <v>24.390243902439025</v>
      </c>
    </row>
    <row r="123" spans="1:9" x14ac:dyDescent="0.25">
      <c r="E123" s="112"/>
      <c r="F123" s="116"/>
      <c r="G123" s="113"/>
      <c r="H123" s="92"/>
      <c r="I123" s="95"/>
    </row>
    <row r="124" spans="1:9" x14ac:dyDescent="0.25">
      <c r="E124" s="112"/>
      <c r="F124" s="116"/>
      <c r="G124" s="113"/>
      <c r="H124" s="92"/>
      <c r="I124" s="95"/>
    </row>
    <row r="125" spans="1:9" x14ac:dyDescent="0.25">
      <c r="E125" s="112"/>
      <c r="F125" s="116"/>
      <c r="G125" s="113"/>
      <c r="H125" s="92"/>
      <c r="I125" s="95"/>
    </row>
    <row r="126" spans="1:9" ht="14.45" customHeight="1" x14ac:dyDescent="0.25">
      <c r="E126" s="112"/>
      <c r="F126" s="116"/>
      <c r="G126" s="113"/>
      <c r="H126" s="92"/>
      <c r="I126" s="95"/>
    </row>
    <row r="127" spans="1:9" x14ac:dyDescent="0.25">
      <c r="E127" s="112"/>
      <c r="F127" s="116"/>
      <c r="G127" s="113"/>
      <c r="H127" s="93"/>
      <c r="I127" s="96"/>
    </row>
    <row r="128" spans="1:9" x14ac:dyDescent="0.25">
      <c r="E128" s="128" t="s">
        <v>74</v>
      </c>
      <c r="F128" s="116" t="s">
        <v>58</v>
      </c>
      <c r="G128" s="113">
        <v>69000</v>
      </c>
      <c r="H128" s="91">
        <v>1500</v>
      </c>
      <c r="I128" s="94">
        <f>H128/G128*100</f>
        <v>2.1739130434782608</v>
      </c>
    </row>
    <row r="129" spans="5:9" ht="14.45" customHeight="1" x14ac:dyDescent="0.25">
      <c r="E129" s="129"/>
      <c r="F129" s="116"/>
      <c r="G129" s="113"/>
      <c r="H129" s="92"/>
      <c r="I129" s="95"/>
    </row>
    <row r="130" spans="5:9" x14ac:dyDescent="0.25">
      <c r="E130" s="130"/>
      <c r="F130" s="116"/>
      <c r="G130" s="113"/>
      <c r="H130" s="93"/>
      <c r="I130" s="96"/>
    </row>
    <row r="131" spans="5:9" ht="14.45" customHeight="1" x14ac:dyDescent="0.25">
      <c r="E131" s="111" t="s">
        <v>74</v>
      </c>
      <c r="F131" s="116" t="s">
        <v>59</v>
      </c>
      <c r="G131" s="113">
        <v>8255000</v>
      </c>
      <c r="H131" s="91">
        <v>2063750</v>
      </c>
      <c r="I131" s="94">
        <f>H131/G131*100</f>
        <v>25</v>
      </c>
    </row>
    <row r="132" spans="5:9" x14ac:dyDescent="0.25">
      <c r="E132" s="112"/>
      <c r="F132" s="116"/>
      <c r="G132" s="113"/>
      <c r="H132" s="93"/>
      <c r="I132" s="96"/>
    </row>
    <row r="133" spans="5:9" x14ac:dyDescent="0.25">
      <c r="E133" s="125" t="s">
        <v>75</v>
      </c>
      <c r="F133" s="114" t="s">
        <v>60</v>
      </c>
      <c r="G133" s="113">
        <v>1371852</v>
      </c>
      <c r="H133" s="91">
        <v>291518.55</v>
      </c>
      <c r="I133" s="94">
        <f>H133/G133*100</f>
        <v>21.25</v>
      </c>
    </row>
    <row r="134" spans="5:9" ht="37.15" customHeight="1" x14ac:dyDescent="0.25">
      <c r="E134" s="126"/>
      <c r="F134" s="114"/>
      <c r="G134" s="113"/>
      <c r="H134" s="92"/>
      <c r="I134" s="95"/>
    </row>
    <row r="135" spans="5:9" ht="14.45" customHeight="1" x14ac:dyDescent="0.25">
      <c r="E135" s="126"/>
      <c r="F135" s="114"/>
      <c r="G135" s="113"/>
      <c r="H135" s="92"/>
      <c r="I135" s="95"/>
    </row>
    <row r="136" spans="5:9" x14ac:dyDescent="0.25">
      <c r="E136" s="126"/>
      <c r="F136" s="114"/>
      <c r="G136" s="113"/>
      <c r="H136" s="93"/>
      <c r="I136" s="96"/>
    </row>
    <row r="137" spans="5:9" x14ac:dyDescent="0.25">
      <c r="E137" s="125" t="s">
        <v>76</v>
      </c>
      <c r="F137" s="114" t="s">
        <v>61</v>
      </c>
      <c r="G137" s="113">
        <v>486691.2</v>
      </c>
      <c r="H137" s="91">
        <v>203725.01</v>
      </c>
      <c r="I137" s="94">
        <f>H137/G137*100</f>
        <v>41.859193262586217</v>
      </c>
    </row>
    <row r="138" spans="5:9" x14ac:dyDescent="0.25">
      <c r="E138" s="126"/>
      <c r="F138" s="114"/>
      <c r="G138" s="113"/>
      <c r="H138" s="92"/>
      <c r="I138" s="95"/>
    </row>
    <row r="139" spans="5:9" ht="14.45" customHeight="1" x14ac:dyDescent="0.25">
      <c r="E139" s="126"/>
      <c r="F139" s="114"/>
      <c r="G139" s="113"/>
      <c r="H139" s="92"/>
      <c r="I139" s="95"/>
    </row>
    <row r="140" spans="5:9" ht="21.6" customHeight="1" x14ac:dyDescent="0.25">
      <c r="E140" s="126"/>
      <c r="F140" s="114"/>
      <c r="G140" s="113"/>
      <c r="H140" s="93"/>
      <c r="I140" s="96"/>
    </row>
    <row r="141" spans="5:9" x14ac:dyDescent="0.25">
      <c r="E141" s="125" t="s">
        <v>77</v>
      </c>
      <c r="F141" s="114" t="s">
        <v>160</v>
      </c>
      <c r="G141" s="113">
        <v>2645843</v>
      </c>
      <c r="H141" s="91">
        <v>474469.24</v>
      </c>
      <c r="I141" s="94">
        <f>H141/G141*100</f>
        <v>17.932630167398443</v>
      </c>
    </row>
    <row r="142" spans="5:9" ht="61.5" customHeight="1" x14ac:dyDescent="0.25">
      <c r="E142" s="126"/>
      <c r="F142" s="114"/>
      <c r="G142" s="113"/>
      <c r="H142" s="93"/>
      <c r="I142" s="96"/>
    </row>
    <row r="143" spans="5:9" x14ac:dyDescent="0.25">
      <c r="E143" s="125" t="s">
        <v>78</v>
      </c>
      <c r="F143" s="114" t="s">
        <v>62</v>
      </c>
      <c r="G143" s="113">
        <v>4450875</v>
      </c>
      <c r="H143" s="91"/>
      <c r="I143" s="94">
        <f>H143/G143*100</f>
        <v>0</v>
      </c>
    </row>
    <row r="144" spans="5:9" x14ac:dyDescent="0.25">
      <c r="E144" s="126"/>
      <c r="F144" s="114"/>
      <c r="G144" s="113"/>
      <c r="H144" s="92"/>
      <c r="I144" s="95"/>
    </row>
    <row r="145" spans="5:9" ht="14.45" customHeight="1" x14ac:dyDescent="0.25">
      <c r="E145" s="126"/>
      <c r="F145" s="114"/>
      <c r="G145" s="113"/>
      <c r="H145" s="92"/>
      <c r="I145" s="95"/>
    </row>
    <row r="146" spans="5:9" x14ac:dyDescent="0.25">
      <c r="E146" s="126"/>
      <c r="F146" s="114"/>
      <c r="G146" s="113"/>
      <c r="H146" s="93"/>
      <c r="I146" s="96"/>
    </row>
    <row r="147" spans="5:9" x14ac:dyDescent="0.25">
      <c r="E147" s="125" t="s">
        <v>74</v>
      </c>
      <c r="F147" s="114" t="s">
        <v>63</v>
      </c>
      <c r="G147" s="113">
        <v>901776</v>
      </c>
      <c r="H147" s="91">
        <v>202898</v>
      </c>
      <c r="I147" s="94">
        <f>H147/G147*100</f>
        <v>22.499822572346126</v>
      </c>
    </row>
    <row r="148" spans="5:9" x14ac:dyDescent="0.25">
      <c r="E148" s="126"/>
      <c r="F148" s="114"/>
      <c r="G148" s="113"/>
      <c r="H148" s="92"/>
      <c r="I148" s="95"/>
    </row>
    <row r="149" spans="5:9" ht="14.45" customHeight="1" x14ac:dyDescent="0.25">
      <c r="E149" s="126"/>
      <c r="F149" s="114"/>
      <c r="G149" s="113"/>
      <c r="H149" s="92"/>
      <c r="I149" s="95"/>
    </row>
    <row r="150" spans="5:9" x14ac:dyDescent="0.25">
      <c r="E150" s="126"/>
      <c r="F150" s="114"/>
      <c r="G150" s="113"/>
      <c r="H150" s="93"/>
      <c r="I150" s="96"/>
    </row>
    <row r="151" spans="5:9" x14ac:dyDescent="0.25">
      <c r="E151" s="125" t="s">
        <v>74</v>
      </c>
      <c r="F151" s="114" t="s">
        <v>161</v>
      </c>
      <c r="G151" s="113">
        <v>225444</v>
      </c>
      <c r="H151" s="91">
        <v>42985.26</v>
      </c>
      <c r="I151" s="94">
        <f>H151/G151*100</f>
        <v>19.066934582424018</v>
      </c>
    </row>
    <row r="152" spans="5:9" x14ac:dyDescent="0.25">
      <c r="E152" s="126"/>
      <c r="F152" s="114"/>
      <c r="G152" s="113"/>
      <c r="H152" s="92"/>
      <c r="I152" s="95"/>
    </row>
    <row r="153" spans="5:9" x14ac:dyDescent="0.25">
      <c r="E153" s="126"/>
      <c r="F153" s="114"/>
      <c r="G153" s="113"/>
      <c r="H153" s="92"/>
      <c r="I153" s="95"/>
    </row>
    <row r="154" spans="5:9" x14ac:dyDescent="0.25">
      <c r="E154" s="126"/>
      <c r="F154" s="114"/>
      <c r="G154" s="113"/>
      <c r="H154" s="93"/>
      <c r="I154" s="96"/>
    </row>
    <row r="155" spans="5:9" ht="150" x14ac:dyDescent="0.25">
      <c r="E155" s="35" t="s">
        <v>148</v>
      </c>
      <c r="F155" s="32" t="s">
        <v>135</v>
      </c>
      <c r="G155" s="33">
        <v>31150</v>
      </c>
      <c r="H155" s="63"/>
      <c r="I155" s="70">
        <f>H155/G155*100</f>
        <v>0</v>
      </c>
    </row>
    <row r="156" spans="5:9" ht="75" x14ac:dyDescent="0.25">
      <c r="E156" s="34" t="s">
        <v>74</v>
      </c>
      <c r="F156" s="32" t="s">
        <v>64</v>
      </c>
      <c r="G156" s="33">
        <v>200</v>
      </c>
      <c r="H156" s="63"/>
      <c r="I156" s="70">
        <f>H156/G156*100</f>
        <v>0</v>
      </c>
    </row>
    <row r="157" spans="5:9" ht="105" x14ac:dyDescent="0.25">
      <c r="E157" s="49" t="s">
        <v>74</v>
      </c>
      <c r="F157" s="32" t="s">
        <v>65</v>
      </c>
      <c r="G157" s="33">
        <v>400</v>
      </c>
      <c r="H157" s="63"/>
      <c r="I157" s="70">
        <f>H157/G157*100</f>
        <v>0</v>
      </c>
    </row>
    <row r="158" spans="5:9" ht="65.25" customHeight="1" x14ac:dyDescent="0.25">
      <c r="E158" s="49" t="s">
        <v>148</v>
      </c>
      <c r="F158" s="50" t="s">
        <v>162</v>
      </c>
      <c r="G158" s="51">
        <v>1119252.1000000001</v>
      </c>
      <c r="H158" s="63"/>
      <c r="I158" s="70">
        <f>H158/G158*100</f>
        <v>0</v>
      </c>
    </row>
    <row r="159" spans="5:9" x14ac:dyDescent="0.25">
      <c r="E159" s="38" t="s">
        <v>79</v>
      </c>
      <c r="F159" s="37" t="s">
        <v>66</v>
      </c>
      <c r="G159" s="9">
        <f>G160</f>
        <v>10522722</v>
      </c>
      <c r="H159" s="9">
        <f>H160</f>
        <v>2230316.39</v>
      </c>
      <c r="I159" s="71">
        <f>H159/G159*100</f>
        <v>21.195241972561853</v>
      </c>
    </row>
    <row r="160" spans="5:9" ht="75" x14ac:dyDescent="0.25">
      <c r="E160" s="36" t="s">
        <v>80</v>
      </c>
      <c r="F160" s="31" t="s">
        <v>67</v>
      </c>
      <c r="G160" s="30">
        <f>G162+G161</f>
        <v>10522722</v>
      </c>
      <c r="H160" s="30">
        <f>H162+H161</f>
        <v>2230316.39</v>
      </c>
      <c r="I160" s="79">
        <f t="shared" ref="I160:I164" si="5">H160/G160*100</f>
        <v>21.195241972561853</v>
      </c>
    </row>
    <row r="161" spans="5:11" ht="60" x14ac:dyDescent="0.25">
      <c r="E161" s="48" t="s">
        <v>157</v>
      </c>
      <c r="F161" s="31" t="s">
        <v>146</v>
      </c>
      <c r="G161" s="30">
        <v>10441529</v>
      </c>
      <c r="H161" s="30">
        <v>2230316.39</v>
      </c>
      <c r="I161" s="79">
        <f t="shared" si="5"/>
        <v>21.360055505280883</v>
      </c>
    </row>
    <row r="162" spans="5:11" ht="45" x14ac:dyDescent="0.25">
      <c r="E162" s="48" t="s">
        <v>80</v>
      </c>
      <c r="F162" s="31" t="s">
        <v>147</v>
      </c>
      <c r="G162" s="30">
        <v>81193</v>
      </c>
      <c r="H162" s="30"/>
      <c r="I162" s="79">
        <f t="shared" si="5"/>
        <v>0</v>
      </c>
    </row>
    <row r="163" spans="5:11" ht="45" x14ac:dyDescent="0.25">
      <c r="E163" s="72" t="s">
        <v>182</v>
      </c>
      <c r="F163" s="73" t="s">
        <v>181</v>
      </c>
      <c r="G163" s="30"/>
      <c r="H163" s="30">
        <v>-1000</v>
      </c>
      <c r="I163" s="71"/>
    </row>
    <row r="164" spans="5:11" x14ac:dyDescent="0.25">
      <c r="E164" s="32"/>
      <c r="F164" s="8" t="s">
        <v>68</v>
      </c>
      <c r="G164" s="9">
        <f>SUM(G16+G85)</f>
        <v>517740897.96000004</v>
      </c>
      <c r="H164" s="9">
        <f>SUM(H16+H85+H163)</f>
        <v>124561585.3</v>
      </c>
      <c r="I164" s="71">
        <f t="shared" si="5"/>
        <v>24.058672164164914</v>
      </c>
    </row>
    <row r="166" spans="5:11" ht="15.75" x14ac:dyDescent="0.25">
      <c r="G166" s="55"/>
      <c r="H166" s="55"/>
      <c r="I166" s="55"/>
    </row>
    <row r="167" spans="5:11" x14ac:dyDescent="0.25">
      <c r="G167" s="46"/>
      <c r="H167" s="46"/>
      <c r="I167" s="46"/>
    </row>
    <row r="168" spans="5:11" x14ac:dyDescent="0.25">
      <c r="G168" s="46"/>
      <c r="H168" s="46"/>
      <c r="I168" s="46"/>
      <c r="K168" s="47"/>
    </row>
  </sheetData>
  <mergeCells count="97">
    <mergeCell ref="F1:G1"/>
    <mergeCell ref="J96:J100"/>
    <mergeCell ref="E147:E150"/>
    <mergeCell ref="F147:F150"/>
    <mergeCell ref="G147:G150"/>
    <mergeCell ref="F133:F136"/>
    <mergeCell ref="G133:G136"/>
    <mergeCell ref="E137:E140"/>
    <mergeCell ref="F137:F140"/>
    <mergeCell ref="G137:G140"/>
    <mergeCell ref="E133:E136"/>
    <mergeCell ref="E128:E130"/>
    <mergeCell ref="F128:F130"/>
    <mergeCell ref="G128:G130"/>
    <mergeCell ref="E131:E132"/>
    <mergeCell ref="F131:F132"/>
    <mergeCell ref="E151:E154"/>
    <mergeCell ref="F151:F154"/>
    <mergeCell ref="G151:G154"/>
    <mergeCell ref="E141:E142"/>
    <mergeCell ref="F141:F142"/>
    <mergeCell ref="G141:G142"/>
    <mergeCell ref="E143:E146"/>
    <mergeCell ref="F143:F146"/>
    <mergeCell ref="G143:G146"/>
    <mergeCell ref="E122:E127"/>
    <mergeCell ref="F122:F127"/>
    <mergeCell ref="G122:G127"/>
    <mergeCell ref="E13:G13"/>
    <mergeCell ref="F96:F100"/>
    <mergeCell ref="G96:G100"/>
    <mergeCell ref="E74:E75"/>
    <mergeCell ref="F74:F75"/>
    <mergeCell ref="G74:G75"/>
    <mergeCell ref="E48:E49"/>
    <mergeCell ref="F48:F49"/>
    <mergeCell ref="G48:G49"/>
    <mergeCell ref="E64:E65"/>
    <mergeCell ref="F64:F65"/>
    <mergeCell ref="G64:G65"/>
    <mergeCell ref="F112:F113"/>
    <mergeCell ref="G112:G113"/>
    <mergeCell ref="F114:F116"/>
    <mergeCell ref="G114:G116"/>
    <mergeCell ref="G131:G132"/>
    <mergeCell ref="F12:G12"/>
    <mergeCell ref="F117:F121"/>
    <mergeCell ref="G117:G121"/>
    <mergeCell ref="F101:F105"/>
    <mergeCell ref="G101:G105"/>
    <mergeCell ref="F107:F111"/>
    <mergeCell ref="G107:G111"/>
    <mergeCell ref="A115:A119"/>
    <mergeCell ref="E101:E105"/>
    <mergeCell ref="E107:E111"/>
    <mergeCell ref="E112:E113"/>
    <mergeCell ref="E114:E116"/>
    <mergeCell ref="E117:E121"/>
    <mergeCell ref="A105:A108"/>
    <mergeCell ref="A99:A102"/>
    <mergeCell ref="E96:E100"/>
    <mergeCell ref="H48:H49"/>
    <mergeCell ref="I48:I49"/>
    <mergeCell ref="H64:H65"/>
    <mergeCell ref="I64:I65"/>
    <mergeCell ref="H74:H75"/>
    <mergeCell ref="I74:I75"/>
    <mergeCell ref="H96:H100"/>
    <mergeCell ref="I96:I100"/>
    <mergeCell ref="H101:H105"/>
    <mergeCell ref="I101:I105"/>
    <mergeCell ref="H107:H111"/>
    <mergeCell ref="I107:I111"/>
    <mergeCell ref="H112:H113"/>
    <mergeCell ref="I112:I113"/>
    <mergeCell ref="H114:H116"/>
    <mergeCell ref="I114:I116"/>
    <mergeCell ref="H117:H121"/>
    <mergeCell ref="I117:I121"/>
    <mergeCell ref="H122:H127"/>
    <mergeCell ref="I122:I127"/>
    <mergeCell ref="H128:H130"/>
    <mergeCell ref="I128:I130"/>
    <mergeCell ref="H131:H132"/>
    <mergeCell ref="I131:I132"/>
    <mergeCell ref="H133:H136"/>
    <mergeCell ref="I133:I136"/>
    <mergeCell ref="H137:H140"/>
    <mergeCell ref="I137:I140"/>
    <mergeCell ref="H141:H142"/>
    <mergeCell ref="I141:I142"/>
    <mergeCell ref="H143:H146"/>
    <mergeCell ref="I143:I146"/>
    <mergeCell ref="H147:H150"/>
    <mergeCell ref="I147:I150"/>
    <mergeCell ref="H151:H154"/>
    <mergeCell ref="I151:I154"/>
  </mergeCells>
  <pageMargins left="0.70866141732283472" right="0.70866141732283472" top="0.74803149606299213" bottom="0.74803149606299213" header="0.31496062992125984" footer="0.31496062992125984"/>
  <pageSetup paperSize="9"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2016-04-08T07:02:46Z</cp:lastPrinted>
  <dcterms:created xsi:type="dcterms:W3CDTF">2014-07-07T05:57:34Z</dcterms:created>
  <dcterms:modified xsi:type="dcterms:W3CDTF">2016-05-23T06:56:44Z</dcterms:modified>
</cp:coreProperties>
</file>